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80" yWindow="420" windowWidth="15480" windowHeight="8955" activeTab="2"/>
  </bookViews>
  <sheets>
    <sheet name="Muka Depan" sheetId="4" r:id="rId1"/>
    <sheet name="Evaluating" sheetId="1" r:id="rId2"/>
    <sheet name="Calculation Table" sheetId="2" r:id="rId3"/>
  </sheets>
  <definedNames>
    <definedName name="_xlnm._FilterDatabase" localSheetId="2" hidden="1">'Calculation Table'!$B$4:$F$10</definedName>
    <definedName name="_xlnm.Print_Area" localSheetId="2">'Calculation Table'!$A$1:$G$29</definedName>
  </definedNames>
  <calcPr calcId="125725"/>
</workbook>
</file>

<file path=xl/calcChain.xml><?xml version="1.0" encoding="utf-8"?>
<calcChain xmlns="http://schemas.openxmlformats.org/spreadsheetml/2006/main">
  <c r="E15" i="1"/>
  <c r="J33" l="1"/>
  <c r="E33"/>
  <c r="J32"/>
  <c r="D7" i="2" s="1"/>
  <c r="E32" i="1"/>
  <c r="C7" i="2" s="1"/>
  <c r="J23" i="1"/>
  <c r="E23"/>
  <c r="J22"/>
  <c r="D6" i="2" s="1"/>
  <c r="E22" i="1"/>
  <c r="C6" i="2" s="1"/>
  <c r="J16" i="1"/>
  <c r="E16"/>
  <c r="J15"/>
  <c r="D5" i="2" s="1"/>
  <c r="C5"/>
  <c r="F5" l="1"/>
  <c r="E5"/>
  <c r="E6"/>
  <c r="F6"/>
  <c r="E7"/>
  <c r="F7"/>
  <c r="E8" l="1"/>
  <c r="F8"/>
  <c r="E10" l="1"/>
  <c r="E13" i="4" s="1"/>
</calcChain>
</file>

<file path=xl/comments1.xml><?xml version="1.0" encoding="utf-8"?>
<comments xmlns="http://schemas.openxmlformats.org/spreadsheetml/2006/main">
  <authors>
    <author>user</author>
    <author>User</author>
  </authors>
  <commentList>
    <comment ref="C5" authorId="0">
      <text>
        <r>
          <rPr>
            <b/>
            <sz val="9"/>
            <color indexed="81"/>
            <rFont val="Tahoma"/>
            <family val="2"/>
          </rPr>
          <t>A1</t>
        </r>
      </text>
    </comment>
    <comment ref="D5" authorId="0">
      <text>
        <r>
          <rPr>
            <b/>
            <sz val="9"/>
            <color indexed="81"/>
            <rFont val="Tahoma"/>
            <family val="2"/>
          </rPr>
          <t>A2</t>
        </r>
      </text>
    </comment>
    <comment ref="E5" authorId="1">
      <text>
        <r>
          <rPr>
            <b/>
            <sz val="9"/>
            <color indexed="81"/>
            <rFont val="Tahoma"/>
            <family val="2"/>
          </rPr>
          <t>CALCULATION:</t>
        </r>
        <r>
          <rPr>
            <sz val="9"/>
            <color indexed="81"/>
            <rFont val="Tahoma"/>
            <family val="2"/>
          </rPr>
          <t xml:space="preserve">
= A1/FULL MARKS X 60</t>
        </r>
      </text>
    </comment>
    <comment ref="F5" authorId="1">
      <text>
        <r>
          <rPr>
            <b/>
            <sz val="9"/>
            <color indexed="81"/>
            <rFont val="Tahoma"/>
            <family val="2"/>
          </rPr>
          <t>CALCULATION:</t>
        </r>
        <r>
          <rPr>
            <sz val="9"/>
            <color indexed="81"/>
            <rFont val="Tahoma"/>
            <family val="2"/>
          </rPr>
          <t xml:space="preserve">
=A2/FULL MARKS X 60</t>
        </r>
      </text>
    </comment>
    <comment ref="C6" authorId="1">
      <text>
        <r>
          <rPr>
            <b/>
            <sz val="9"/>
            <color indexed="81"/>
            <rFont val="Tahoma"/>
            <family val="2"/>
          </rPr>
          <t>B1</t>
        </r>
      </text>
    </comment>
    <comment ref="D6" authorId="1">
      <text>
        <r>
          <rPr>
            <b/>
            <sz val="9"/>
            <color indexed="81"/>
            <rFont val="Tahoma"/>
            <family val="2"/>
          </rPr>
          <t>B2</t>
        </r>
      </text>
    </comment>
    <comment ref="E6" authorId="1">
      <text>
        <r>
          <rPr>
            <b/>
            <sz val="9"/>
            <color indexed="81"/>
            <rFont val="Tahoma"/>
            <family val="2"/>
          </rPr>
          <t>CALCULATION:</t>
        </r>
        <r>
          <rPr>
            <sz val="9"/>
            <color indexed="81"/>
            <rFont val="Tahoma"/>
            <family val="2"/>
          </rPr>
          <t xml:space="preserve">
=B1/FULL MARKS X 20</t>
        </r>
      </text>
    </comment>
    <comment ref="F6" authorId="1">
      <text>
        <r>
          <rPr>
            <b/>
            <sz val="9"/>
            <color indexed="81"/>
            <rFont val="Tahoma"/>
            <family val="2"/>
          </rPr>
          <t>CALCUATION:</t>
        </r>
        <r>
          <rPr>
            <sz val="9"/>
            <color indexed="81"/>
            <rFont val="Tahoma"/>
            <family val="2"/>
          </rPr>
          <t xml:space="preserve">
=B2/FULL MARKS X 20</t>
        </r>
      </text>
    </comment>
    <comment ref="C7" authorId="1">
      <text>
        <r>
          <rPr>
            <b/>
            <sz val="9"/>
            <color indexed="81"/>
            <rFont val="Tahoma"/>
            <family val="2"/>
          </rPr>
          <t>C1</t>
        </r>
        <r>
          <rPr>
            <sz val="9"/>
            <color indexed="81"/>
            <rFont val="Tahoma"/>
            <family val="2"/>
          </rPr>
          <t xml:space="preserve">
</t>
        </r>
      </text>
    </comment>
    <comment ref="D7" authorId="1">
      <text>
        <r>
          <rPr>
            <b/>
            <sz val="9"/>
            <color indexed="81"/>
            <rFont val="Tahoma"/>
            <family val="2"/>
          </rPr>
          <t>C2</t>
        </r>
        <r>
          <rPr>
            <sz val="9"/>
            <color indexed="81"/>
            <rFont val="Tahoma"/>
            <family val="2"/>
          </rPr>
          <t xml:space="preserve">
</t>
        </r>
      </text>
    </comment>
    <comment ref="E7" authorId="1">
      <text>
        <r>
          <rPr>
            <b/>
            <sz val="9"/>
            <color indexed="81"/>
            <rFont val="Tahoma"/>
            <family val="2"/>
          </rPr>
          <t>CALCULATION:</t>
        </r>
        <r>
          <rPr>
            <sz val="9"/>
            <color indexed="81"/>
            <rFont val="Tahoma"/>
            <family val="2"/>
          </rPr>
          <t xml:space="preserve">
=C1/FULL MARKS X 20</t>
        </r>
      </text>
    </comment>
    <comment ref="F7" authorId="1">
      <text>
        <r>
          <rPr>
            <b/>
            <sz val="9"/>
            <color indexed="81"/>
            <rFont val="Tahoma"/>
            <family val="2"/>
          </rPr>
          <t>CALCULATION:</t>
        </r>
        <r>
          <rPr>
            <sz val="9"/>
            <color indexed="81"/>
            <rFont val="Tahoma"/>
            <family val="2"/>
          </rPr>
          <t xml:space="preserve">
=C2/FULL MARKS X 20</t>
        </r>
      </text>
    </comment>
    <comment ref="E9" authorId="0">
      <text>
        <r>
          <rPr>
            <b/>
            <sz val="9"/>
            <color indexed="81"/>
            <rFont val="Tahoma"/>
            <family val="2"/>
          </rPr>
          <t>Nisbah peratusan</t>
        </r>
        <r>
          <rPr>
            <sz val="9"/>
            <color indexed="81"/>
            <rFont val="Tahoma"/>
            <family val="2"/>
          </rPr>
          <t xml:space="preserve">
Perantis:Coach,
20:80 (Tetap)</t>
        </r>
      </text>
    </comment>
  </commentList>
</comments>
</file>

<file path=xl/sharedStrings.xml><?xml version="1.0" encoding="utf-8"?>
<sst xmlns="http://schemas.openxmlformats.org/spreadsheetml/2006/main" count="93" uniqueCount="67">
  <si>
    <t xml:space="preserve">ASSESSMENT CRITERIA
(60%)
</t>
  </si>
  <si>
    <t>1 - 2</t>
  </si>
  <si>
    <t>3 - 4</t>
  </si>
  <si>
    <t>5 - 6</t>
  </si>
  <si>
    <t>A</t>
  </si>
  <si>
    <t>MARKS GIVEN BY APPRENTICE</t>
  </si>
  <si>
    <t>MARKS GIVEN BY COACH</t>
  </si>
  <si>
    <t>SUBTOTAL</t>
  </si>
  <si>
    <t>FULL MARKS</t>
  </si>
  <si>
    <t xml:space="preserve">ATTITUDE/ SAFETY/ ENVIRONMENT
(20%)
</t>
  </si>
  <si>
    <t>B</t>
  </si>
  <si>
    <t xml:space="preserve">EMPLOYABILITY SKILLS
(SOCIAL SKILLS)
(20%)
</t>
  </si>
  <si>
    <t>C</t>
  </si>
  <si>
    <t>WEIGHTED MARKS GIVEN BY COACH</t>
  </si>
  <si>
    <t>ASSESMENT CRITERIA</t>
  </si>
  <si>
    <t>EMPLOYABILITY SKILLS (SOCIAL SKILLS)</t>
  </si>
  <si>
    <t>Total</t>
  </si>
  <si>
    <t xml:space="preserve">Ratio of Percentage (Apprentice: Coach) </t>
  </si>
  <si>
    <t>WEIGHTED MARKS GIVEN BY APPRENTICE</t>
  </si>
  <si>
    <t>COMMENTS/ RECOMMENDATIONS BY COACH</t>
  </si>
  <si>
    <t>_________________________</t>
  </si>
  <si>
    <t xml:space="preserve">COACH: </t>
  </si>
  <si>
    <t>DATE:</t>
  </si>
  <si>
    <t>APPRENTICE:</t>
  </si>
  <si>
    <t xml:space="preserve"> ______________________</t>
  </si>
  <si>
    <t>CALCULATION TABLE</t>
  </si>
  <si>
    <t>Grand Total (%)</t>
  </si>
  <si>
    <t>ATTITUDE/SAFETY/ ENVIRONMENT</t>
  </si>
  <si>
    <t>PENILAIAN BERTERUSAN PRAKTIKAL</t>
  </si>
  <si>
    <t>NOSS</t>
  </si>
  <si>
    <t>(CODE NOSS)</t>
  </si>
  <si>
    <t>Competency Unit Title</t>
  </si>
  <si>
    <t>(CU CODE)</t>
  </si>
  <si>
    <t>LEVEL</t>
  </si>
  <si>
    <t>Competency Unit Descriptor</t>
  </si>
  <si>
    <t>Candidate Name</t>
  </si>
  <si>
    <t>Candidate I/C</t>
  </si>
  <si>
    <t>Number</t>
  </si>
  <si>
    <t>Company’s Name</t>
  </si>
  <si>
    <t>Assessment Date</t>
  </si>
  <si>
    <t>Total Marks</t>
  </si>
  <si>
    <t xml:space="preserve">
</t>
  </si>
  <si>
    <t xml:space="preserve">PENILAIAN BERTERUSAN PRAKTIKAL </t>
  </si>
  <si>
    <t>Safety and precaution of handling essential oils complied.</t>
  </si>
  <si>
    <t>Deportment and posture demonstrated.</t>
  </si>
  <si>
    <t>Work area ergonomics arranged.</t>
  </si>
  <si>
    <t>Inventory and storage product updated and compiled.</t>
  </si>
  <si>
    <t>Communication skills</t>
  </si>
  <si>
    <t>Conceptual skills</t>
  </si>
  <si>
    <t>Interpersonal skills</t>
  </si>
  <si>
    <t>Multitasking and prioritising</t>
  </si>
  <si>
    <t>Self-discipline</t>
  </si>
  <si>
    <t>Teamwork</t>
  </si>
  <si>
    <t xml:space="preserve">This competency unit describes the skill, knowledge and attitude requirements of essential oil handling. Essential oils are highly complex aromatic substances extracted from plants widely used in aromatherapy. They are extracted from many different parts of the plants and made up largely of three main elements: carbon, hydrogen and oxygen. They have an infinite range of aromas and also come in a variety of therapeutic properties. Generally, for safety reasons essential oils are not used neat on the skin, therefore, carrier oils and other base materials such as cold pressed vegetable oils or creams are blended together with essential oils to dilute it. Normally, essential oil carriers impart their own therapeutic properties as well as enhancing essential oils therapeutic properties.
The person who is competent in essential oil handling shall be able to assess essential oils handling requirement, prepare material, tools and equipment for essential oils handling, carry out essential oils handling, store essential oils and record essential oils handling activities in accordance with specifications and client’s needs.
</t>
  </si>
  <si>
    <t>AROMATHERAPY</t>
  </si>
  <si>
    <t>ESSENTIAL OIL HANDLING</t>
  </si>
  <si>
    <t>MP-081-3:2011</t>
  </si>
  <si>
    <t>MP-081-3:2011-C01</t>
  </si>
  <si>
    <t>Botanical names, chemical constituents, therapeutic properties, origins and authenticity of essential oils ascertained.</t>
  </si>
  <si>
    <t>Essential oils storage procedure and technique complied.</t>
  </si>
  <si>
    <t>Expiry date and shelf life of essential oils ascertained</t>
  </si>
  <si>
    <t>Types of material, tools and equipment used to handle essential oils determined.</t>
  </si>
  <si>
    <t>Personal Protective Equipment (PPE) determined.</t>
  </si>
  <si>
    <t>Documenting of documentation compiled.</t>
  </si>
  <si>
    <t>Attitude</t>
  </si>
  <si>
    <t>Safety</t>
  </si>
  <si>
    <t>Environment</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</si>
</sst>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11"/>
      <color theme="1"/>
      <name val="Arial"/>
      <family val="2"/>
    </font>
    <font>
      <b/>
      <sz val="20"/>
      <color theme="1"/>
      <name val="Calibri"/>
      <family val="2"/>
      <scheme val="minor"/>
    </font>
    <font>
      <sz val="20"/>
      <color theme="1"/>
      <name val="Calibri"/>
      <family val="2"/>
      <scheme val="minor"/>
    </font>
    <font>
      <sz val="11"/>
      <color theme="1"/>
      <name val="Arial"/>
      <family val="2"/>
    </font>
    <font>
      <sz val="9"/>
      <color indexed="81"/>
      <name val="Tahoma"/>
      <family val="2"/>
    </font>
    <font>
      <b/>
      <sz val="9"/>
      <color indexed="81"/>
      <name val="Tahoma"/>
      <family val="2"/>
    </font>
    <font>
      <sz val="12"/>
      <color theme="1"/>
      <name val="Arial"/>
      <family val="2"/>
    </font>
    <font>
      <b/>
      <sz val="12"/>
      <color theme="1"/>
      <name val="Arial"/>
      <family val="2"/>
    </font>
    <font>
      <sz val="16"/>
      <color theme="1"/>
      <name val="Arial"/>
      <family val="2"/>
    </font>
    <font>
      <sz val="11"/>
      <color rgb="FF000000"/>
      <name val="Arial"/>
      <family val="2"/>
    </font>
    <font>
      <sz val="12"/>
      <color rgb="FF000000"/>
      <name val="Arial"/>
      <family val="2"/>
    </font>
    <font>
      <b/>
      <sz val="20"/>
      <color theme="1"/>
      <name val="Arial"/>
      <family val="2"/>
    </font>
    <font>
      <sz val="14"/>
      <color theme="1"/>
      <name val="Calibri"/>
      <family val="2"/>
      <scheme val="minor"/>
    </font>
    <font>
      <b/>
      <sz val="14"/>
      <color theme="1"/>
      <name val="Arial"/>
      <family val="2"/>
    </font>
    <font>
      <sz val="14"/>
      <color theme="1"/>
      <name val="Arial"/>
      <family val="2"/>
    </font>
    <font>
      <b/>
      <sz val="14"/>
      <color theme="1"/>
      <name val="Calibri"/>
      <family val="2"/>
      <scheme val="minor"/>
    </font>
    <font>
      <sz val="11"/>
      <name val="Arial"/>
      <family val="2"/>
    </font>
  </fonts>
  <fills count="10">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top style="medium">
        <color rgb="FF000000"/>
      </top>
      <bottom style="medium">
        <color rgb="FF000000"/>
      </bottom>
      <diagonal/>
    </border>
    <border>
      <left style="thin">
        <color indexed="64"/>
      </left>
      <right style="thin">
        <color indexed="64"/>
      </right>
      <top/>
      <bottom/>
      <diagonal/>
    </border>
  </borders>
  <cellStyleXfs count="1">
    <xf numFmtId="0" fontId="0" fillId="0" borderId="0"/>
  </cellStyleXfs>
  <cellXfs count="115">
    <xf numFmtId="0" fontId="0" fillId="0" borderId="0" xfId="0"/>
    <xf numFmtId="0" fontId="0" fillId="0" borderId="2" xfId="0" applyBorder="1"/>
    <xf numFmtId="0" fontId="0" fillId="0" borderId="6" xfId="0" applyBorder="1"/>
    <xf numFmtId="0" fontId="0" fillId="0" borderId="9" xfId="0" applyBorder="1"/>
    <xf numFmtId="0" fontId="1" fillId="0" borderId="4" xfId="0" applyFont="1" applyBorder="1" applyAlignment="1">
      <alignment horizontal="left" vertical="center"/>
    </xf>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3" fillId="6" borderId="1" xfId="0" applyFont="1" applyFill="1" applyBorder="1" applyAlignment="1">
      <alignment horizontal="center" vertical="center"/>
    </xf>
    <xf numFmtId="0" fontId="0" fillId="6" borderId="1" xfId="0" applyFill="1" applyBorder="1" applyAlignment="1">
      <alignment horizontal="center" vertical="center"/>
    </xf>
    <xf numFmtId="16" fontId="0" fillId="6" borderId="1" xfId="0" quotePrefix="1" applyNumberFormat="1" applyFill="1" applyBorder="1" applyAlignment="1">
      <alignment horizontal="center" vertical="center"/>
    </xf>
    <xf numFmtId="0" fontId="0" fillId="6" borderId="1" xfId="0" quotePrefix="1" applyFill="1" applyBorder="1" applyAlignment="1">
      <alignment horizontal="center" vertical="center"/>
    </xf>
    <xf numFmtId="0" fontId="4" fillId="6" borderId="10" xfId="0" applyFont="1" applyFill="1" applyBorder="1" applyAlignment="1">
      <alignment horizontal="center" vertical="center"/>
    </xf>
    <xf numFmtId="0" fontId="0" fillId="6" borderId="4" xfId="0" applyFill="1" applyBorder="1" applyAlignment="1">
      <alignment horizontal="center" vertical="center"/>
    </xf>
    <xf numFmtId="0" fontId="3" fillId="6" borderId="10" xfId="0" applyFont="1" applyFill="1" applyBorder="1" applyAlignment="1">
      <alignment horizontal="center" vertical="center"/>
    </xf>
    <xf numFmtId="0" fontId="0" fillId="2" borderId="2" xfId="0" applyFill="1" applyBorder="1" applyProtection="1">
      <protection hidden="1"/>
    </xf>
    <xf numFmtId="0" fontId="0" fillId="2" borderId="3" xfId="0" applyFill="1" applyBorder="1" applyProtection="1">
      <protection hidden="1"/>
    </xf>
    <xf numFmtId="0" fontId="1" fillId="2" borderId="3" xfId="0" applyFont="1" applyFill="1" applyBorder="1" applyAlignment="1" applyProtection="1">
      <alignment horizontal="center" vertical="center"/>
      <protection hidden="1"/>
    </xf>
    <xf numFmtId="0" fontId="0" fillId="2" borderId="4" xfId="0" applyFill="1" applyBorder="1" applyProtection="1">
      <protection hidden="1"/>
    </xf>
    <xf numFmtId="0" fontId="0" fillId="3" borderId="2" xfId="0" applyFill="1" applyBorder="1" applyProtection="1">
      <protection hidden="1"/>
    </xf>
    <xf numFmtId="0" fontId="0" fillId="3" borderId="3" xfId="0" applyFill="1" applyBorder="1" applyProtection="1">
      <protection hidden="1"/>
    </xf>
    <xf numFmtId="0" fontId="1" fillId="3" borderId="3" xfId="0" applyFont="1" applyFill="1" applyBorder="1" applyAlignment="1" applyProtection="1">
      <alignment horizontal="center" vertical="center"/>
      <protection hidden="1"/>
    </xf>
    <xf numFmtId="0" fontId="0" fillId="3" borderId="4" xfId="0" applyFill="1" applyBorder="1" applyProtection="1">
      <protection hidden="1"/>
    </xf>
    <xf numFmtId="0" fontId="8" fillId="7" borderId="23" xfId="0" applyFont="1" applyFill="1" applyBorder="1" applyAlignment="1">
      <alignment vertical="center" wrapText="1"/>
    </xf>
    <xf numFmtId="0" fontId="8" fillId="7" borderId="22" xfId="0" applyFont="1" applyFill="1" applyBorder="1" applyAlignment="1">
      <alignment vertical="center" wrapText="1"/>
    </xf>
    <xf numFmtId="0" fontId="8" fillId="7" borderId="28" xfId="0" applyFont="1" applyFill="1" applyBorder="1" applyAlignment="1">
      <alignment vertical="center" wrapText="1"/>
    </xf>
    <xf numFmtId="0" fontId="8" fillId="9" borderId="32" xfId="0" applyFont="1" applyFill="1" applyBorder="1" applyAlignment="1">
      <alignment vertical="center" wrapText="1"/>
    </xf>
    <xf numFmtId="0" fontId="8" fillId="7" borderId="33" xfId="0" applyFont="1" applyFill="1" applyBorder="1" applyAlignment="1">
      <alignment vertical="center" wrapText="1"/>
    </xf>
    <xf numFmtId="0" fontId="8" fillId="7" borderId="34" xfId="0" applyFont="1" applyFill="1" applyBorder="1" applyAlignment="1">
      <alignment vertical="center" wrapText="1"/>
    </xf>
    <xf numFmtId="0" fontId="10" fillId="7" borderId="15" xfId="0" applyFont="1" applyFill="1" applyBorder="1" applyAlignment="1">
      <alignment vertical="center" wrapText="1"/>
    </xf>
    <xf numFmtId="0" fontId="10" fillId="7" borderId="16" xfId="0" applyFont="1" applyFill="1" applyBorder="1" applyAlignment="1">
      <alignment vertical="center" wrapText="1"/>
    </xf>
    <xf numFmtId="0" fontId="10" fillId="7" borderId="17" xfId="0" applyFont="1" applyFill="1" applyBorder="1" applyAlignment="1">
      <alignment vertical="center" wrapText="1"/>
    </xf>
    <xf numFmtId="0" fontId="8" fillId="7" borderId="27" xfId="0" applyFont="1" applyFill="1" applyBorder="1" applyAlignment="1">
      <alignment vertical="center" wrapText="1"/>
    </xf>
    <xf numFmtId="0" fontId="0" fillId="0" borderId="2" xfId="0" applyBorder="1" applyAlignment="1">
      <alignment horizontal="center" vertical="center"/>
    </xf>
    <xf numFmtId="0" fontId="0" fillId="2" borderId="4" xfId="0" applyFill="1" applyBorder="1" applyAlignment="1">
      <alignment horizontal="center" vertical="center"/>
    </xf>
    <xf numFmtId="0" fontId="1" fillId="6" borderId="9" xfId="0" applyFont="1" applyFill="1" applyBorder="1" applyAlignment="1">
      <alignment horizontal="center" vertical="center" wrapText="1"/>
    </xf>
    <xf numFmtId="0" fontId="1" fillId="0" borderId="8" xfId="0" applyFont="1" applyBorder="1" applyAlignment="1">
      <alignment horizontal="left" vertical="center"/>
    </xf>
    <xf numFmtId="0" fontId="11" fillId="0" borderId="1" xfId="0" applyFont="1" applyBorder="1" applyAlignment="1">
      <alignment wrapText="1"/>
    </xf>
    <xf numFmtId="0" fontId="1" fillId="6" borderId="36" xfId="0" applyFont="1" applyFill="1" applyBorder="1" applyAlignment="1">
      <alignment horizontal="left" vertical="top" wrapText="1"/>
    </xf>
    <xf numFmtId="0" fontId="1" fillId="6" borderId="13" xfId="0" applyFont="1" applyFill="1" applyBorder="1" applyAlignment="1">
      <alignment vertical="top" wrapText="1"/>
    </xf>
    <xf numFmtId="0" fontId="5" fillId="0" borderId="1" xfId="0" applyFont="1" applyBorder="1" applyAlignment="1">
      <alignment wrapText="1"/>
    </xf>
    <xf numFmtId="0" fontId="11" fillId="0" borderId="1" xfId="0" applyFont="1" applyBorder="1" applyAlignment="1">
      <alignment vertical="center" wrapText="1"/>
    </xf>
    <xf numFmtId="0" fontId="8" fillId="9" borderId="27" xfId="0" applyFont="1" applyFill="1" applyBorder="1" applyAlignment="1">
      <alignment horizontal="center" vertical="center"/>
    </xf>
    <xf numFmtId="2" fontId="9" fillId="0" borderId="31" xfId="0" applyNumberFormat="1" applyFont="1" applyBorder="1" applyAlignment="1" applyProtection="1">
      <alignment horizontal="center" vertical="center"/>
      <protection hidden="1"/>
    </xf>
    <xf numFmtId="0" fontId="13" fillId="7" borderId="16" xfId="0" applyFont="1" applyFill="1" applyBorder="1" applyAlignment="1">
      <alignment horizontal="center" vertical="center" wrapText="1"/>
    </xf>
    <xf numFmtId="0" fontId="14" fillId="4" borderId="5" xfId="0" applyFont="1" applyFill="1" applyBorder="1"/>
    <xf numFmtId="0" fontId="14" fillId="4" borderId="11" xfId="0" applyFont="1" applyFill="1" applyBorder="1"/>
    <xf numFmtId="0" fontId="14" fillId="4" borderId="6" xfId="0" applyFont="1" applyFill="1" applyBorder="1"/>
    <xf numFmtId="0" fontId="14" fillId="0" borderId="0" xfId="0" applyFont="1"/>
    <xf numFmtId="0" fontId="14" fillId="4" borderId="12" xfId="0" applyFont="1" applyFill="1" applyBorder="1"/>
    <xf numFmtId="0" fontId="15" fillId="4" borderId="0" xfId="0" applyFont="1" applyFill="1" applyBorder="1"/>
    <xf numFmtId="0" fontId="16" fillId="4" borderId="0" xfId="0" applyFont="1" applyFill="1" applyBorder="1"/>
    <xf numFmtId="0" fontId="16" fillId="4" borderId="13" xfId="0" applyFont="1" applyFill="1" applyBorder="1"/>
    <xf numFmtId="0" fontId="16" fillId="0" borderId="0" xfId="0" applyFont="1"/>
    <xf numFmtId="0" fontId="16" fillId="4" borderId="0" xfId="0" applyFont="1" applyFill="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vertical="center" wrapText="1"/>
    </xf>
    <xf numFmtId="2" fontId="14" fillId="0" borderId="1" xfId="0" applyNumberFormat="1" applyFont="1" applyBorder="1" applyAlignment="1">
      <alignment horizontal="center" vertical="center"/>
    </xf>
    <xf numFmtId="0" fontId="14" fillId="4" borderId="13" xfId="0" applyFont="1" applyFill="1" applyBorder="1"/>
    <xf numFmtId="0" fontId="16" fillId="0" borderId="0" xfId="0" applyFont="1" applyBorder="1" applyAlignment="1">
      <alignment horizontal="center" vertical="center" wrapText="1"/>
    </xf>
    <xf numFmtId="2" fontId="14" fillId="0" borderId="1" xfId="0" applyNumberFormat="1" applyFont="1" applyBorder="1" applyAlignment="1">
      <alignment horizontal="center" vertical="center" wrapText="1"/>
    </xf>
    <xf numFmtId="9" fontId="14" fillId="0" borderId="9" xfId="0" applyNumberFormat="1" applyFont="1" applyBorder="1" applyAlignment="1">
      <alignment horizontal="center" vertical="center" wrapText="1"/>
    </xf>
    <xf numFmtId="0" fontId="16" fillId="0" borderId="0" xfId="0" applyFont="1" applyBorder="1"/>
    <xf numFmtId="0" fontId="14" fillId="4" borderId="0" xfId="0" applyFont="1" applyFill="1" applyBorder="1"/>
    <xf numFmtId="0" fontId="14" fillId="5" borderId="5" xfId="0" applyFont="1" applyFill="1" applyBorder="1"/>
    <xf numFmtId="0" fontId="14" fillId="5" borderId="11" xfId="0" applyFont="1" applyFill="1" applyBorder="1"/>
    <xf numFmtId="0" fontId="14" fillId="5" borderId="6" xfId="0" applyFont="1" applyFill="1" applyBorder="1"/>
    <xf numFmtId="0" fontId="14" fillId="5" borderId="12" xfId="0" applyFont="1" applyFill="1" applyBorder="1"/>
    <xf numFmtId="0" fontId="14" fillId="5" borderId="0" xfId="0" applyFont="1" applyFill="1" applyBorder="1"/>
    <xf numFmtId="0" fontId="14" fillId="5" borderId="13" xfId="0" applyFont="1" applyFill="1" applyBorder="1"/>
    <xf numFmtId="0" fontId="14" fillId="5" borderId="7" xfId="0" applyFont="1" applyFill="1" applyBorder="1"/>
    <xf numFmtId="0" fontId="14" fillId="5" borderId="14" xfId="0" applyFont="1" applyFill="1" applyBorder="1"/>
    <xf numFmtId="0" fontId="14" fillId="5" borderId="8" xfId="0" applyFont="1" applyFill="1" applyBorder="1"/>
    <xf numFmtId="0" fontId="16" fillId="4" borderId="0" xfId="0" applyFont="1" applyFill="1" applyBorder="1" applyAlignment="1">
      <alignment vertical="center"/>
    </xf>
    <xf numFmtId="0" fontId="14" fillId="4" borderId="0" xfId="0" applyFont="1" applyFill="1" applyBorder="1" applyAlignment="1">
      <alignment vertical="center"/>
    </xf>
    <xf numFmtId="0" fontId="14" fillId="4" borderId="7" xfId="0" applyFont="1" applyFill="1" applyBorder="1"/>
    <xf numFmtId="0" fontId="14" fillId="4" borderId="14" xfId="0" applyFont="1" applyFill="1" applyBorder="1"/>
    <xf numFmtId="0" fontId="14" fillId="4" borderId="8" xfId="0" applyFont="1" applyFill="1" applyBorder="1"/>
    <xf numFmtId="0" fontId="9" fillId="0" borderId="19" xfId="0" applyFont="1" applyBorder="1" applyAlignment="1">
      <alignment vertical="center" wrapText="1"/>
    </xf>
    <xf numFmtId="0" fontId="9" fillId="0" borderId="21" xfId="0" applyFont="1" applyBorder="1" applyAlignment="1">
      <alignment vertical="center" wrapText="1"/>
    </xf>
    <xf numFmtId="0" fontId="8" fillId="0" borderId="27" xfId="0" applyFont="1" applyBorder="1" applyAlignment="1">
      <alignment horizontal="left" vertical="center"/>
    </xf>
    <xf numFmtId="0" fontId="18" fillId="0" borderId="1" xfId="0" applyFont="1" applyBorder="1" applyAlignment="1">
      <alignment vertical="center" wrapText="1"/>
    </xf>
    <xf numFmtId="0" fontId="9" fillId="0" borderId="20" xfId="0" applyFont="1" applyBorder="1" applyAlignment="1">
      <alignment vertical="center" wrapText="1"/>
    </xf>
    <xf numFmtId="0" fontId="9" fillId="0" borderId="21" xfId="0" applyFont="1" applyBorder="1" applyAlignment="1">
      <alignment vertical="center" wrapText="1"/>
    </xf>
    <xf numFmtId="0" fontId="9" fillId="0" borderId="16" xfId="0" applyFont="1" applyBorder="1" applyAlignment="1">
      <alignment vertical="center" wrapText="1"/>
    </xf>
    <xf numFmtId="0" fontId="9" fillId="0" borderId="17" xfId="0" applyFont="1" applyBorder="1" applyAlignment="1">
      <alignment vertical="center" wrapText="1"/>
    </xf>
    <xf numFmtId="0" fontId="9" fillId="0" borderId="29" xfId="0" applyFont="1" applyBorder="1" applyAlignment="1">
      <alignment vertical="center" wrapText="1"/>
    </xf>
    <xf numFmtId="0" fontId="9" fillId="0" borderId="30" xfId="0" applyFont="1" applyBorder="1" applyAlignment="1">
      <alignment vertical="center" wrapText="1"/>
    </xf>
    <xf numFmtId="0" fontId="9" fillId="0" borderId="31" xfId="0" applyFont="1" applyBorder="1" applyAlignment="1">
      <alignment vertical="center" wrapText="1"/>
    </xf>
    <xf numFmtId="0" fontId="8" fillId="8" borderId="24" xfId="0" applyFont="1" applyFill="1" applyBorder="1" applyAlignment="1">
      <alignment horizontal="center" vertical="center" wrapText="1"/>
    </xf>
    <xf numFmtId="0" fontId="8" fillId="8" borderId="22"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9" fillId="0" borderId="15" xfId="0" applyFont="1" applyBorder="1" applyAlignment="1">
      <alignment vertical="center" wrapText="1"/>
    </xf>
    <xf numFmtId="0" fontId="9" fillId="0" borderId="18" xfId="0" applyFont="1" applyBorder="1" applyAlignment="1">
      <alignment vertical="center" wrapText="1"/>
    </xf>
    <xf numFmtId="0" fontId="9" fillId="0" borderId="0" xfId="0" applyFont="1" applyBorder="1" applyAlignment="1">
      <alignment vertical="center" wrapText="1"/>
    </xf>
    <xf numFmtId="0" fontId="9" fillId="0" borderId="19" xfId="0" applyFont="1" applyBorder="1" applyAlignment="1">
      <alignment vertical="center" wrapText="1"/>
    </xf>
    <xf numFmtId="0" fontId="12" fillId="0" borderId="35" xfId="0" applyFont="1" applyBorder="1" applyAlignment="1">
      <alignment horizontal="left" vertical="center" wrapText="1"/>
    </xf>
    <xf numFmtId="0" fontId="12" fillId="0" borderId="25" xfId="0" applyFont="1" applyBorder="1" applyAlignment="1">
      <alignment horizontal="left" vertical="center" wrapText="1"/>
    </xf>
    <xf numFmtId="0" fontId="12" fillId="0" borderId="26" xfId="0" applyFont="1" applyBorder="1" applyAlignment="1">
      <alignment horizontal="left" vertical="center"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3" borderId="2" xfId="0" applyFont="1" applyFill="1" applyBorder="1" applyAlignment="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17" fillId="0" borderId="10" xfId="0" applyFont="1" applyBorder="1" applyAlignment="1">
      <alignment horizontal="right" vertical="center" wrapText="1"/>
    </xf>
    <xf numFmtId="0" fontId="17" fillId="0" borderId="7" xfId="0" applyFont="1" applyBorder="1" applyAlignment="1">
      <alignment horizontal="right" vertical="center" wrapText="1"/>
    </xf>
    <xf numFmtId="0" fontId="16" fillId="0" borderId="0" xfId="0" applyFont="1" applyBorder="1" applyAlignment="1">
      <alignment horizontal="center" vertical="center" wrapText="1"/>
    </xf>
    <xf numFmtId="0" fontId="14" fillId="0" borderId="1" xfId="0" applyFont="1" applyBorder="1" applyAlignment="1">
      <alignment horizontal="right" vertical="center" wrapText="1"/>
    </xf>
    <xf numFmtId="0" fontId="14" fillId="0" borderId="9" xfId="0" applyFont="1" applyBorder="1" applyAlignment="1">
      <alignment horizontal="right" vertical="center" wrapText="1"/>
    </xf>
    <xf numFmtId="2" fontId="17" fillId="5" borderId="2" xfId="0" applyNumberFormat="1" applyFont="1" applyFill="1" applyBorder="1" applyAlignment="1">
      <alignment horizontal="center" vertical="center"/>
    </xf>
    <xf numFmtId="2" fontId="17" fillId="5" borderId="4" xfId="0" applyNumberFormat="1" applyFont="1" applyFill="1" applyBorder="1" applyAlignment="1">
      <alignment horizontal="center" vertical="center"/>
    </xf>
    <xf numFmtId="0" fontId="2" fillId="0" borderId="0" xfId="0" applyFont="1" applyAlignment="1">
      <alignment horizontal="center" vertical="center"/>
    </xf>
  </cellXfs>
  <cellStyles count="1">
    <cellStyle name="Normal" xfId="0" builtinId="0"/>
  </cellStyles>
  <dxfs count="1">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195791</xdr:colOff>
      <xdr:row>2</xdr:row>
      <xdr:rowOff>415924</xdr:rowOff>
    </xdr:from>
    <xdr:to>
      <xdr:col>4</xdr:col>
      <xdr:colOff>687917</xdr:colOff>
      <xdr:row>2</xdr:row>
      <xdr:rowOff>1441622</xdr:rowOff>
    </xdr:to>
    <xdr:pic>
      <xdr:nvPicPr>
        <xdr:cNvPr id="3" name="Picture 1" descr="sldn's logo"/>
        <xdr:cNvPicPr>
          <a:picLocks noChangeAspect="1" noChangeArrowheads="1"/>
        </xdr:cNvPicPr>
      </xdr:nvPicPr>
      <xdr:blipFill>
        <a:blip xmlns:r="http://schemas.openxmlformats.org/officeDocument/2006/relationships" r:embed="rId1" cstate="print">
          <a:lum contrast="-30000"/>
          <a:extLst>
            <a:ext uri="{28A0092B-C50C-407E-A947-70E740481C1C}">
              <a14:useLocalDpi xmlns="" xmlns:a14="http://schemas.microsoft.com/office/drawing/2010/main" val="0"/>
            </a:ext>
          </a:extLst>
        </a:blip>
        <a:srcRect/>
        <a:stretch>
          <a:fillRect/>
        </a:stretch>
      </xdr:blipFill>
      <xdr:spPr bwMode="auto">
        <a:xfrm>
          <a:off x="5667374" y="638174"/>
          <a:ext cx="1497543" cy="102569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360894</xdr:colOff>
      <xdr:row>2</xdr:row>
      <xdr:rowOff>334279</xdr:rowOff>
    </xdr:from>
    <xdr:to>
      <xdr:col>1</xdr:col>
      <xdr:colOff>1284180</xdr:colOff>
      <xdr:row>2</xdr:row>
      <xdr:rowOff>1439333</xdr:rowOff>
    </xdr:to>
    <xdr:pic>
      <xdr:nvPicPr>
        <xdr:cNvPr id="5" name="Picture 2" descr="JPK's logo"/>
        <xdr:cNvPicPr>
          <a:picLocks noChangeAspect="1" noChangeArrowheads="1"/>
        </xdr:cNvPicPr>
      </xdr:nvPicPr>
      <xdr:blipFill>
        <a:blip xmlns:r="http://schemas.openxmlformats.org/officeDocument/2006/relationships" r:embed="rId2" cstate="print">
          <a:lum contrast="-30000"/>
          <a:extLst>
            <a:ext uri="{28A0092B-C50C-407E-A947-70E740481C1C}">
              <a14:useLocalDpi xmlns="" xmlns:a14="http://schemas.microsoft.com/office/drawing/2010/main" val="0"/>
            </a:ext>
          </a:extLst>
        </a:blip>
        <a:srcRect/>
        <a:stretch>
          <a:fillRect/>
        </a:stretch>
      </xdr:blipFill>
      <xdr:spPr bwMode="auto">
        <a:xfrm>
          <a:off x="625477" y="556529"/>
          <a:ext cx="923286" cy="1105054"/>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E13"/>
  <sheetViews>
    <sheetView view="pageBreakPreview" topLeftCell="A10" zoomScale="90" zoomScaleNormal="80" zoomScaleSheetLayoutView="90" workbookViewId="0">
      <selection activeCell="A4" sqref="A1:A1048576"/>
    </sheetView>
  </sheetViews>
  <sheetFormatPr defaultRowHeight="15"/>
  <cols>
    <col min="1" max="1" width="3.7109375" customWidth="1"/>
    <col min="2" max="2" width="25.140625" customWidth="1"/>
    <col min="3" max="3" width="53" customWidth="1"/>
    <col min="4" max="4" width="15.140625" customWidth="1"/>
    <col min="5" max="5" width="17" customWidth="1"/>
  </cols>
  <sheetData>
    <row r="2" spans="2:5" ht="2.25" customHeight="1" thickBot="1"/>
    <row r="3" spans="2:5" ht="155.25" customHeight="1" thickBot="1">
      <c r="B3" s="28" t="s">
        <v>41</v>
      </c>
      <c r="C3" s="43" t="s">
        <v>42</v>
      </c>
      <c r="D3" s="29"/>
      <c r="E3" s="30"/>
    </row>
    <row r="4" spans="2:5" ht="23.25" customHeight="1">
      <c r="B4" s="26" t="s">
        <v>29</v>
      </c>
      <c r="C4" s="83" t="s">
        <v>54</v>
      </c>
      <c r="D4" s="83"/>
      <c r="E4" s="84"/>
    </row>
    <row r="5" spans="2:5" ht="26.25" customHeight="1" thickBot="1">
      <c r="B5" s="27" t="s">
        <v>30</v>
      </c>
      <c r="C5" s="81" t="s">
        <v>56</v>
      </c>
      <c r="D5" s="81"/>
      <c r="E5" s="82"/>
    </row>
    <row r="6" spans="2:5" ht="28.5" customHeight="1">
      <c r="B6" s="22" t="s">
        <v>31</v>
      </c>
      <c r="C6" s="77" t="s">
        <v>55</v>
      </c>
      <c r="D6" s="88" t="s">
        <v>33</v>
      </c>
      <c r="E6" s="90">
        <v>3</v>
      </c>
    </row>
    <row r="7" spans="2:5" ht="22.5" customHeight="1" thickBot="1">
      <c r="B7" s="23" t="s">
        <v>32</v>
      </c>
      <c r="C7" s="78" t="s">
        <v>57</v>
      </c>
      <c r="D7" s="89"/>
      <c r="E7" s="91"/>
    </row>
    <row r="8" spans="2:5" ht="304.5" customHeight="1" thickBot="1">
      <c r="B8" s="22" t="s">
        <v>34</v>
      </c>
      <c r="C8" s="98" t="s">
        <v>53</v>
      </c>
      <c r="D8" s="99"/>
      <c r="E8" s="100"/>
    </row>
    <row r="9" spans="2:5" ht="48.75" customHeight="1" thickBot="1">
      <c r="B9" s="31" t="s">
        <v>35</v>
      </c>
      <c r="C9" s="92"/>
      <c r="D9" s="92"/>
      <c r="E9" s="93"/>
    </row>
    <row r="10" spans="2:5" ht="15" customHeight="1">
      <c r="B10" s="22" t="s">
        <v>36</v>
      </c>
      <c r="C10" s="94"/>
      <c r="D10" s="83"/>
      <c r="E10" s="84"/>
    </row>
    <row r="11" spans="2:5" ht="24" customHeight="1" thickBot="1">
      <c r="B11" s="22" t="s">
        <v>37</v>
      </c>
      <c r="C11" s="95"/>
      <c r="D11" s="96"/>
      <c r="E11" s="97"/>
    </row>
    <row r="12" spans="2:5" ht="52.5" customHeight="1" thickBot="1">
      <c r="B12" s="24" t="s">
        <v>38</v>
      </c>
      <c r="C12" s="85"/>
      <c r="D12" s="86"/>
      <c r="E12" s="87"/>
    </row>
    <row r="13" spans="2:5" ht="53.25" customHeight="1" thickBot="1">
      <c r="B13" s="25" t="s">
        <v>39</v>
      </c>
      <c r="C13" s="79"/>
      <c r="D13" s="41" t="s">
        <v>40</v>
      </c>
      <c r="E13" s="42">
        <f>'Calculation Table'!E10:F10</f>
        <v>0</v>
      </c>
    </row>
  </sheetData>
  <protectedRanges>
    <protectedRange sqref="C9 C10 C12 C13" name="Range1"/>
  </protectedRanges>
  <mergeCells count="8">
    <mergeCell ref="C5:E5"/>
    <mergeCell ref="C4:E4"/>
    <mergeCell ref="C12:E12"/>
    <mergeCell ref="D6:D7"/>
    <mergeCell ref="E6:E7"/>
    <mergeCell ref="C9:E9"/>
    <mergeCell ref="C10:E11"/>
    <mergeCell ref="C8:E8"/>
  </mergeCells>
  <pageMargins left="0.31496062992126" right="0.31496062992126" top="0.94488188976377996" bottom="0.35433070866141703" header="0.31496062992126" footer="0.31496062992126"/>
  <pageSetup paperSize="9" scale="85" orientation="portrait" r:id="rId1"/>
  <headerFooter>
    <oddFooter>&amp;R&amp;"Arial,Regular"&amp;12 30</oddFooter>
  </headerFooter>
  <drawing r:id="rId2"/>
</worksheet>
</file>

<file path=xl/worksheets/sheet2.xml><?xml version="1.0" encoding="utf-8"?>
<worksheet xmlns="http://schemas.openxmlformats.org/spreadsheetml/2006/main" xmlns:r="http://schemas.openxmlformats.org/officeDocument/2006/relationships">
  <sheetPr>
    <tabColor rgb="FF00B050"/>
  </sheetPr>
  <dimension ref="A1:L33"/>
  <sheetViews>
    <sheetView view="pageBreakPreview" zoomScale="55" zoomScaleSheetLayoutView="55" workbookViewId="0">
      <selection activeCell="A2" sqref="A2:XFD2"/>
    </sheetView>
  </sheetViews>
  <sheetFormatPr defaultRowHeight="15"/>
  <cols>
    <col min="1" max="1" width="3.7109375" customWidth="1"/>
    <col min="2" max="2" width="36.5703125" customWidth="1"/>
    <col min="3" max="3" width="4.85546875" customWidth="1"/>
    <col min="4" max="4" width="5.28515625" customWidth="1"/>
    <col min="5" max="5" width="6.140625" customWidth="1"/>
    <col min="6" max="6" width="5.5703125" customWidth="1"/>
    <col min="7" max="7" width="7.140625" customWidth="1"/>
    <col min="8" max="8" width="5.42578125" customWidth="1"/>
    <col min="9" max="9" width="6.42578125" customWidth="1"/>
    <col min="10" max="10" width="6.140625" customWidth="1"/>
    <col min="11" max="11" width="6" customWidth="1"/>
    <col min="12" max="12" width="5.85546875" customWidth="1"/>
  </cols>
  <sheetData>
    <row r="1" spans="1:12">
      <c r="A1" s="114" t="s">
        <v>28</v>
      </c>
      <c r="B1" s="114"/>
      <c r="C1" s="114"/>
      <c r="D1" s="114"/>
      <c r="E1" s="114"/>
      <c r="F1" s="114"/>
      <c r="G1" s="114"/>
      <c r="H1" s="114"/>
      <c r="I1" s="114"/>
      <c r="J1" s="114"/>
      <c r="K1" s="114"/>
      <c r="L1" s="114"/>
    </row>
    <row r="3" spans="1:12">
      <c r="C3" s="101" t="s">
        <v>5</v>
      </c>
      <c r="D3" s="102"/>
      <c r="E3" s="102"/>
      <c r="F3" s="102"/>
      <c r="G3" s="103"/>
      <c r="H3" s="104" t="s">
        <v>6</v>
      </c>
      <c r="I3" s="105"/>
      <c r="J3" s="105"/>
      <c r="K3" s="105"/>
      <c r="L3" s="106"/>
    </row>
    <row r="4" spans="1:12" ht="30" customHeight="1">
      <c r="A4" s="7" t="s">
        <v>4</v>
      </c>
      <c r="B4" s="34" t="s">
        <v>0</v>
      </c>
      <c r="C4" s="8">
        <v>0</v>
      </c>
      <c r="D4" s="9" t="s">
        <v>1</v>
      </c>
      <c r="E4" s="10" t="s">
        <v>2</v>
      </c>
      <c r="F4" s="10" t="s">
        <v>3</v>
      </c>
      <c r="G4" s="8">
        <v>7</v>
      </c>
      <c r="H4" s="8">
        <v>0</v>
      </c>
      <c r="I4" s="9" t="s">
        <v>1</v>
      </c>
      <c r="J4" s="10" t="s">
        <v>2</v>
      </c>
      <c r="K4" s="10" t="s">
        <v>3</v>
      </c>
      <c r="L4" s="8">
        <v>7</v>
      </c>
    </row>
    <row r="5" spans="1:12" ht="57">
      <c r="A5" s="32">
        <v>1</v>
      </c>
      <c r="B5" s="80" t="s">
        <v>58</v>
      </c>
      <c r="C5" s="33"/>
      <c r="D5" s="5"/>
      <c r="E5" s="5"/>
      <c r="F5" s="5"/>
      <c r="G5" s="5"/>
      <c r="H5" s="6"/>
      <c r="I5" s="6"/>
      <c r="J5" s="6"/>
      <c r="K5" s="6"/>
      <c r="L5" s="6"/>
    </row>
    <row r="6" spans="1:12" ht="28.5">
      <c r="A6" s="32">
        <v>2</v>
      </c>
      <c r="B6" s="80" t="s">
        <v>60</v>
      </c>
      <c r="C6" s="33"/>
      <c r="D6" s="5"/>
      <c r="E6" s="5"/>
      <c r="F6" s="5"/>
      <c r="G6" s="5"/>
      <c r="H6" s="6"/>
      <c r="I6" s="6"/>
      <c r="J6" s="6"/>
      <c r="K6" s="6"/>
      <c r="L6" s="6"/>
    </row>
    <row r="7" spans="1:12" ht="28.5">
      <c r="A7" s="32">
        <v>3</v>
      </c>
      <c r="B7" s="80" t="s">
        <v>43</v>
      </c>
      <c r="C7" s="33"/>
      <c r="D7" s="5"/>
      <c r="E7" s="5"/>
      <c r="F7" s="5"/>
      <c r="G7" s="5"/>
      <c r="H7" s="6"/>
      <c r="I7" s="6"/>
      <c r="J7" s="6"/>
      <c r="K7" s="6"/>
      <c r="L7" s="6"/>
    </row>
    <row r="8" spans="1:12" ht="28.5">
      <c r="A8" s="32">
        <v>4</v>
      </c>
      <c r="B8" s="80" t="s">
        <v>59</v>
      </c>
      <c r="C8" s="33"/>
      <c r="D8" s="5"/>
      <c r="E8" s="5"/>
      <c r="F8" s="5"/>
      <c r="G8" s="5"/>
      <c r="H8" s="6"/>
      <c r="I8" s="6"/>
      <c r="J8" s="6"/>
      <c r="K8" s="6"/>
      <c r="L8" s="6"/>
    </row>
    <row r="9" spans="1:12" ht="42.75">
      <c r="A9" s="32">
        <v>5</v>
      </c>
      <c r="B9" s="80" t="s">
        <v>61</v>
      </c>
      <c r="C9" s="33"/>
      <c r="D9" s="5"/>
      <c r="E9" s="5"/>
      <c r="F9" s="5"/>
      <c r="G9" s="5"/>
      <c r="H9" s="6"/>
      <c r="I9" s="6"/>
      <c r="J9" s="6"/>
      <c r="K9" s="6"/>
      <c r="L9" s="6"/>
    </row>
    <row r="10" spans="1:12" ht="28.5">
      <c r="A10" s="32">
        <v>6</v>
      </c>
      <c r="B10" s="80" t="s">
        <v>62</v>
      </c>
      <c r="C10" s="33"/>
      <c r="D10" s="5"/>
      <c r="E10" s="5"/>
      <c r="F10" s="5"/>
      <c r="G10" s="5"/>
      <c r="H10" s="6"/>
      <c r="I10" s="6"/>
      <c r="J10" s="6"/>
      <c r="K10" s="6"/>
      <c r="L10" s="6"/>
    </row>
    <row r="11" spans="1:12" ht="28.5">
      <c r="A11" s="32">
        <v>7</v>
      </c>
      <c r="B11" s="80" t="s">
        <v>44</v>
      </c>
      <c r="C11" s="33"/>
      <c r="D11" s="5"/>
      <c r="E11" s="5"/>
      <c r="F11" s="5"/>
      <c r="G11" s="5"/>
      <c r="H11" s="6"/>
      <c r="I11" s="6"/>
      <c r="J11" s="6"/>
      <c r="K11" s="6"/>
      <c r="L11" s="6"/>
    </row>
    <row r="12" spans="1:12">
      <c r="A12" s="32">
        <v>8</v>
      </c>
      <c r="B12" s="80" t="s">
        <v>45</v>
      </c>
      <c r="C12" s="33"/>
      <c r="D12" s="5"/>
      <c r="E12" s="5"/>
      <c r="F12" s="5"/>
      <c r="G12" s="5"/>
      <c r="H12" s="6"/>
      <c r="I12" s="6"/>
      <c r="J12" s="6"/>
      <c r="K12" s="6"/>
      <c r="L12" s="6"/>
    </row>
    <row r="13" spans="1:12" ht="28.5">
      <c r="A13" s="32">
        <v>9</v>
      </c>
      <c r="B13" s="80" t="s">
        <v>63</v>
      </c>
      <c r="C13" s="33"/>
      <c r="D13" s="5"/>
      <c r="E13" s="5"/>
      <c r="F13" s="5"/>
      <c r="G13" s="5"/>
      <c r="H13" s="6"/>
      <c r="I13" s="6"/>
      <c r="J13" s="6"/>
      <c r="K13" s="6"/>
      <c r="L13" s="6"/>
    </row>
    <row r="14" spans="1:12" ht="28.5">
      <c r="A14" s="32">
        <v>10</v>
      </c>
      <c r="B14" s="40" t="s">
        <v>46</v>
      </c>
      <c r="C14" s="33"/>
      <c r="D14" s="5"/>
      <c r="E14" s="5"/>
      <c r="F14" s="5"/>
      <c r="G14" s="5"/>
      <c r="H14" s="6"/>
      <c r="I14" s="6"/>
      <c r="J14" s="6"/>
      <c r="K14" s="6"/>
      <c r="L14" s="6"/>
    </row>
    <row r="15" spans="1:12" ht="30.75" customHeight="1">
      <c r="A15" s="1"/>
      <c r="B15" s="35" t="s">
        <v>7</v>
      </c>
      <c r="C15" s="14"/>
      <c r="D15" s="15"/>
      <c r="E15" s="16">
        <f>SUM(C5:G14)</f>
        <v>0</v>
      </c>
      <c r="F15" s="15"/>
      <c r="G15" s="17"/>
      <c r="H15" s="18"/>
      <c r="I15" s="19"/>
      <c r="J15" s="20">
        <f>SUM(H5:L14)</f>
        <v>0</v>
      </c>
      <c r="K15" s="19"/>
      <c r="L15" s="21"/>
    </row>
    <row r="16" spans="1:12" ht="30" customHeight="1">
      <c r="A16" s="1"/>
      <c r="B16" s="4" t="s">
        <v>8</v>
      </c>
      <c r="C16" s="14"/>
      <c r="D16" s="15"/>
      <c r="E16" s="16">
        <f>COUNTA(B5:B14)*7</f>
        <v>70</v>
      </c>
      <c r="F16" s="15"/>
      <c r="G16" s="17"/>
      <c r="H16" s="18"/>
      <c r="I16" s="19"/>
      <c r="J16" s="20">
        <f>COUNTA(B5:B14)*7</f>
        <v>70</v>
      </c>
      <c r="K16" s="19"/>
      <c r="L16" s="21"/>
    </row>
    <row r="17" spans="1:12">
      <c r="A17" s="3"/>
      <c r="B17" s="2"/>
      <c r="C17" s="101" t="s">
        <v>5</v>
      </c>
      <c r="D17" s="102"/>
      <c r="E17" s="102"/>
      <c r="F17" s="102"/>
      <c r="G17" s="103"/>
      <c r="H17" s="104" t="s">
        <v>6</v>
      </c>
      <c r="I17" s="105"/>
      <c r="J17" s="105"/>
      <c r="K17" s="105"/>
      <c r="L17" s="106"/>
    </row>
    <row r="18" spans="1:12" ht="30" customHeight="1">
      <c r="A18" s="11" t="s">
        <v>10</v>
      </c>
      <c r="B18" s="38" t="s">
        <v>9</v>
      </c>
      <c r="C18" s="12">
        <v>0</v>
      </c>
      <c r="D18" s="9" t="s">
        <v>1</v>
      </c>
      <c r="E18" s="10" t="s">
        <v>2</v>
      </c>
      <c r="F18" s="10" t="s">
        <v>3</v>
      </c>
      <c r="G18" s="8">
        <v>7</v>
      </c>
      <c r="H18" s="8">
        <v>0</v>
      </c>
      <c r="I18" s="9" t="s">
        <v>1</v>
      </c>
      <c r="J18" s="10" t="s">
        <v>2</v>
      </c>
      <c r="K18" s="10" t="s">
        <v>3</v>
      </c>
      <c r="L18" s="8">
        <v>7</v>
      </c>
    </row>
    <row r="19" spans="1:12">
      <c r="A19" s="32">
        <v>1</v>
      </c>
      <c r="B19" s="39" t="s">
        <v>64</v>
      </c>
      <c r="C19" s="33"/>
      <c r="D19" s="5"/>
      <c r="E19" s="5"/>
      <c r="F19" s="5"/>
      <c r="G19" s="5"/>
      <c r="H19" s="6"/>
      <c r="I19" s="6"/>
      <c r="J19" s="6"/>
      <c r="K19" s="6"/>
      <c r="L19" s="6"/>
    </row>
    <row r="20" spans="1:12">
      <c r="A20" s="32">
        <v>2</v>
      </c>
      <c r="B20" s="39" t="s">
        <v>65</v>
      </c>
      <c r="C20" s="33"/>
      <c r="D20" s="5"/>
      <c r="E20" s="5"/>
      <c r="F20" s="5"/>
      <c r="G20" s="5"/>
      <c r="H20" s="6"/>
      <c r="I20" s="6"/>
      <c r="J20" s="6"/>
      <c r="K20" s="6"/>
      <c r="L20" s="6"/>
    </row>
    <row r="21" spans="1:12">
      <c r="A21" s="32">
        <v>3</v>
      </c>
      <c r="B21" s="39" t="s">
        <v>66</v>
      </c>
      <c r="C21" s="33"/>
      <c r="D21" s="5"/>
      <c r="E21" s="5"/>
      <c r="F21" s="5"/>
      <c r="G21" s="5"/>
      <c r="H21" s="6"/>
      <c r="I21" s="6"/>
      <c r="J21" s="6"/>
      <c r="K21" s="6"/>
      <c r="L21" s="6"/>
    </row>
    <row r="22" spans="1:12" ht="30.75" customHeight="1">
      <c r="A22" s="1"/>
      <c r="B22" s="35" t="s">
        <v>7</v>
      </c>
      <c r="C22" s="14"/>
      <c r="D22" s="15"/>
      <c r="E22" s="16">
        <f>SUM(C19:G21)</f>
        <v>0</v>
      </c>
      <c r="F22" s="15"/>
      <c r="G22" s="17"/>
      <c r="H22" s="18"/>
      <c r="I22" s="19"/>
      <c r="J22" s="20">
        <f>SUM(H19:L21)</f>
        <v>0</v>
      </c>
      <c r="K22" s="19"/>
      <c r="L22" s="21"/>
    </row>
    <row r="23" spans="1:12" ht="28.5" customHeight="1">
      <c r="A23" s="1"/>
      <c r="B23" s="4" t="s">
        <v>8</v>
      </c>
      <c r="C23" s="14"/>
      <c r="D23" s="15"/>
      <c r="E23" s="16">
        <f>COUNTA(B19:B21)*7</f>
        <v>21</v>
      </c>
      <c r="F23" s="15"/>
      <c r="G23" s="17"/>
      <c r="H23" s="18"/>
      <c r="I23" s="19"/>
      <c r="J23" s="20">
        <f>COUNTA(B19:B21)*7</f>
        <v>21</v>
      </c>
      <c r="K23" s="19"/>
      <c r="L23" s="21"/>
    </row>
    <row r="24" spans="1:12">
      <c r="A24" s="3"/>
      <c r="B24" s="3"/>
      <c r="C24" s="101" t="s">
        <v>5</v>
      </c>
      <c r="D24" s="102"/>
      <c r="E24" s="102"/>
      <c r="F24" s="102"/>
      <c r="G24" s="103"/>
      <c r="H24" s="104" t="s">
        <v>6</v>
      </c>
      <c r="I24" s="105"/>
      <c r="J24" s="105"/>
      <c r="K24" s="105"/>
      <c r="L24" s="106"/>
    </row>
    <row r="25" spans="1:12" ht="45" customHeight="1">
      <c r="A25" s="13" t="s">
        <v>12</v>
      </c>
      <c r="B25" s="37" t="s">
        <v>11</v>
      </c>
      <c r="C25" s="12">
        <v>0</v>
      </c>
      <c r="D25" s="9" t="s">
        <v>1</v>
      </c>
      <c r="E25" s="10" t="s">
        <v>2</v>
      </c>
      <c r="F25" s="10" t="s">
        <v>3</v>
      </c>
      <c r="G25" s="8">
        <v>7</v>
      </c>
      <c r="H25" s="8">
        <v>0</v>
      </c>
      <c r="I25" s="9" t="s">
        <v>1</v>
      </c>
      <c r="J25" s="10" t="s">
        <v>2</v>
      </c>
      <c r="K25" s="10" t="s">
        <v>3</v>
      </c>
      <c r="L25" s="8">
        <v>7</v>
      </c>
    </row>
    <row r="26" spans="1:12">
      <c r="A26" s="32">
        <v>1</v>
      </c>
      <c r="B26" s="36" t="s">
        <v>47</v>
      </c>
      <c r="C26" s="33"/>
      <c r="D26" s="5"/>
      <c r="E26" s="5"/>
      <c r="F26" s="5"/>
      <c r="G26" s="5"/>
      <c r="H26" s="6"/>
      <c r="I26" s="6"/>
      <c r="J26" s="6"/>
      <c r="K26" s="6"/>
      <c r="L26" s="6"/>
    </row>
    <row r="27" spans="1:12">
      <c r="A27" s="32">
        <v>2</v>
      </c>
      <c r="B27" s="36" t="s">
        <v>48</v>
      </c>
      <c r="C27" s="33"/>
      <c r="D27" s="5"/>
      <c r="E27" s="5"/>
      <c r="F27" s="5"/>
      <c r="G27" s="5"/>
      <c r="H27" s="6"/>
      <c r="I27" s="6"/>
      <c r="J27" s="6"/>
      <c r="K27" s="6"/>
      <c r="L27" s="6"/>
    </row>
    <row r="28" spans="1:12">
      <c r="A28" s="32">
        <v>3</v>
      </c>
      <c r="B28" s="36" t="s">
        <v>49</v>
      </c>
      <c r="C28" s="33"/>
      <c r="D28" s="5"/>
      <c r="E28" s="5"/>
      <c r="F28" s="5"/>
      <c r="G28" s="5"/>
      <c r="H28" s="6"/>
      <c r="I28" s="6"/>
      <c r="J28" s="6"/>
      <c r="K28" s="6"/>
      <c r="L28" s="6"/>
    </row>
    <row r="29" spans="1:12">
      <c r="A29" s="32">
        <v>4</v>
      </c>
      <c r="B29" s="36" t="s">
        <v>50</v>
      </c>
      <c r="C29" s="33"/>
      <c r="D29" s="5"/>
      <c r="E29" s="5"/>
      <c r="F29" s="5"/>
      <c r="G29" s="5"/>
      <c r="H29" s="6"/>
      <c r="I29" s="6"/>
      <c r="J29" s="6"/>
      <c r="K29" s="6"/>
      <c r="L29" s="6"/>
    </row>
    <row r="30" spans="1:12">
      <c r="A30" s="32">
        <v>5</v>
      </c>
      <c r="B30" s="36" t="s">
        <v>51</v>
      </c>
      <c r="C30" s="33"/>
      <c r="D30" s="5"/>
      <c r="E30" s="5"/>
      <c r="F30" s="5"/>
      <c r="G30" s="5"/>
      <c r="H30" s="6"/>
      <c r="I30" s="6"/>
      <c r="J30" s="6"/>
      <c r="K30" s="6"/>
      <c r="L30" s="6"/>
    </row>
    <row r="31" spans="1:12">
      <c r="A31" s="32">
        <v>6</v>
      </c>
      <c r="B31" s="36" t="s">
        <v>52</v>
      </c>
      <c r="C31" s="33"/>
      <c r="D31" s="5"/>
      <c r="E31" s="5"/>
      <c r="F31" s="5"/>
      <c r="G31" s="5"/>
      <c r="H31" s="6"/>
      <c r="I31" s="6"/>
      <c r="J31" s="6"/>
      <c r="K31" s="6"/>
      <c r="L31" s="6"/>
    </row>
    <row r="32" spans="1:12" ht="28.5" customHeight="1">
      <c r="A32" s="1"/>
      <c r="B32" s="35" t="s">
        <v>7</v>
      </c>
      <c r="C32" s="14"/>
      <c r="D32" s="15"/>
      <c r="E32" s="16">
        <f>SUM(C26:G31)</f>
        <v>0</v>
      </c>
      <c r="F32" s="15"/>
      <c r="G32" s="17"/>
      <c r="H32" s="18"/>
      <c r="I32" s="19"/>
      <c r="J32" s="20">
        <f>SUM(H26:L31)</f>
        <v>0</v>
      </c>
      <c r="K32" s="19"/>
      <c r="L32" s="21"/>
    </row>
    <row r="33" spans="1:12" ht="30.75" customHeight="1">
      <c r="A33" s="1"/>
      <c r="B33" s="4" t="s">
        <v>8</v>
      </c>
      <c r="C33" s="14"/>
      <c r="D33" s="15"/>
      <c r="E33" s="16">
        <f>COUNTA(B26:B31)*7</f>
        <v>42</v>
      </c>
      <c r="F33" s="15"/>
      <c r="G33" s="17"/>
      <c r="H33" s="18"/>
      <c r="I33" s="19"/>
      <c r="J33" s="20">
        <f>COUNTA(B26:B31)*7</f>
        <v>42</v>
      </c>
      <c r="K33" s="19"/>
      <c r="L33" s="21"/>
    </row>
  </sheetData>
  <protectedRanges>
    <protectedRange sqref="B26:L31" name="BahagianC"/>
    <protectedRange sqref="B19:L21" name="BahagianB"/>
    <protectedRange sqref="B5:L14" name="BahagianA"/>
  </protectedRanges>
  <dataConsolidate/>
  <mergeCells count="7">
    <mergeCell ref="A1:L1"/>
    <mergeCell ref="C3:G3"/>
    <mergeCell ref="H3:L3"/>
    <mergeCell ref="C17:G17"/>
    <mergeCell ref="H17:L17"/>
    <mergeCell ref="C24:G24"/>
    <mergeCell ref="H24:L24"/>
  </mergeCells>
  <dataValidations count="5">
    <dataValidation type="whole" allowBlank="1" showInputMessage="1" showErrorMessage="1" errorTitle="Perhatian" error="Sila masukkan markah mengikut skala yang diberikan" sqref="H26:H31 C26:C31 C19:C21 H19:H21 H5:H14 C5:C14">
      <formula1>0</formula1>
      <formula2>0</formula2>
    </dataValidation>
    <dataValidation type="whole" allowBlank="1" showInputMessage="1" showErrorMessage="1" errorTitle="Perhatian!" error="Sila masukkan markah mengikut skala yang diberikan" sqref="I26:I31 D26:D31 I19:I21 D19:D21 I5:I14 D5:D14">
      <formula1>1</formula1>
      <formula2>2</formula2>
    </dataValidation>
    <dataValidation type="whole" allowBlank="1" showInputMessage="1" showErrorMessage="1" errorTitle="Perhatian!!" error="Sila masukkan markah mengikut skala yang diberikan" sqref="J26:J31 E26:E31 E19:E21 J19:J21 J5:J14 E5:E14">
      <formula1>3</formula1>
      <formula2>4</formula2>
    </dataValidation>
    <dataValidation type="whole" allowBlank="1" showInputMessage="1" showErrorMessage="1" errorTitle="Perhatian!!!" error="Sila masukkan markah mengikut skala yang diberikan" sqref="K26:K31 F26:F31 F19:F21 K19:K21 K5:K14 F5:F14">
      <formula1>5</formula1>
      <formula2>6</formula2>
    </dataValidation>
    <dataValidation type="whole" allowBlank="1" showInputMessage="1" showErrorMessage="1" errorTitle="Perhatian!!!!" error="Sila masukkan markah mengikut skala yang diberikan" sqref="L26:L31 G26:G31 G19:G21 L19:L21 L5:L14 G5:G14">
      <formula1>7</formula1>
      <formula2>7</formula2>
    </dataValidation>
  </dataValidations>
  <pageMargins left="0.31496062992126" right="0.31496062992126" top="0.31" bottom="0.35433070866141703" header="0.31496062992126" footer="0.31496062992126"/>
  <pageSetup paperSize="9" scale="95" orientation="portrait" r:id="rId1"/>
  <headerFooter>
    <oddFooter>&amp;R&amp;"Arial,Regular"&amp;12 31</oddFooter>
  </headerFooter>
</worksheet>
</file>

<file path=xl/worksheets/sheet3.xml><?xml version="1.0" encoding="utf-8"?>
<worksheet xmlns="http://schemas.openxmlformats.org/spreadsheetml/2006/main" xmlns:r="http://schemas.openxmlformats.org/officeDocument/2006/relationships">
  <sheetPr>
    <tabColor theme="9" tint="-0.499984740745262"/>
  </sheetPr>
  <dimension ref="A1:K29"/>
  <sheetViews>
    <sheetView showGridLines="0" tabSelected="1" view="pageBreakPreview" topLeftCell="A22" zoomScale="90" zoomScaleSheetLayoutView="90" workbookViewId="0">
      <selection activeCell="E12" sqref="E12"/>
    </sheetView>
  </sheetViews>
  <sheetFormatPr defaultColWidth="9.140625" defaultRowHeight="18.75"/>
  <cols>
    <col min="1" max="1" width="4.7109375" style="47" customWidth="1"/>
    <col min="2" max="2" width="21.5703125" style="47" customWidth="1"/>
    <col min="3" max="3" width="16" style="47" customWidth="1"/>
    <col min="4" max="4" width="14.85546875" style="47" customWidth="1"/>
    <col min="5" max="5" width="16.5703125" style="47" customWidth="1"/>
    <col min="6" max="6" width="17.28515625" style="47" customWidth="1"/>
    <col min="7" max="7" width="6.140625" style="47" customWidth="1"/>
    <col min="8" max="16384" width="9.140625" style="47"/>
  </cols>
  <sheetData>
    <row r="1" spans="1:11">
      <c r="A1" s="44"/>
      <c r="B1" s="45"/>
      <c r="C1" s="45"/>
      <c r="D1" s="45"/>
      <c r="E1" s="45"/>
      <c r="F1" s="45"/>
      <c r="G1" s="46"/>
    </row>
    <row r="2" spans="1:11">
      <c r="A2" s="48"/>
      <c r="B2" s="49" t="s">
        <v>25</v>
      </c>
      <c r="C2" s="50"/>
      <c r="D2" s="50"/>
      <c r="E2" s="50"/>
      <c r="F2" s="50"/>
      <c r="G2" s="51"/>
      <c r="H2" s="52"/>
    </row>
    <row r="3" spans="1:11" ht="27" customHeight="1">
      <c r="A3" s="48"/>
      <c r="B3" s="50"/>
      <c r="C3" s="50"/>
      <c r="D3" s="50"/>
      <c r="E3" s="50"/>
      <c r="F3" s="50"/>
      <c r="G3" s="51"/>
      <c r="H3" s="52"/>
    </row>
    <row r="4" spans="1:11" ht="75">
      <c r="A4" s="48"/>
      <c r="B4" s="53"/>
      <c r="C4" s="54" t="s">
        <v>5</v>
      </c>
      <c r="D4" s="54" t="s">
        <v>6</v>
      </c>
      <c r="E4" s="54" t="s">
        <v>18</v>
      </c>
      <c r="F4" s="54" t="s">
        <v>13</v>
      </c>
      <c r="G4" s="51"/>
      <c r="H4" s="52"/>
    </row>
    <row r="5" spans="1:11" ht="38.25" customHeight="1">
      <c r="A5" s="48"/>
      <c r="B5" s="55" t="s">
        <v>14</v>
      </c>
      <c r="C5" s="54">
        <f>Evaluating!E15</f>
        <v>0</v>
      </c>
      <c r="D5" s="54">
        <f>Evaluating!J15</f>
        <v>0</v>
      </c>
      <c r="E5" s="56">
        <f>IFERROR(60*(C5/Evaluating!E16),0)</f>
        <v>0</v>
      </c>
      <c r="F5" s="56">
        <f>IFERROR(60*(D5/Evaluating!J16),0)</f>
        <v>0</v>
      </c>
      <c r="G5" s="57"/>
      <c r="J5" s="58"/>
      <c r="K5" s="58"/>
    </row>
    <row r="6" spans="1:11" ht="37.5" customHeight="1">
      <c r="A6" s="48"/>
      <c r="B6" s="55" t="s">
        <v>27</v>
      </c>
      <c r="C6" s="54">
        <f>Evaluating!E22</f>
        <v>0</v>
      </c>
      <c r="D6" s="54">
        <f>Evaluating!J22</f>
        <v>0</v>
      </c>
      <c r="E6" s="56">
        <f>IFERROR(20*(C6/Evaluating!E23),0)</f>
        <v>0</v>
      </c>
      <c r="F6" s="56">
        <f>IFERROR(20*(D6/Evaluating!J23),0)</f>
        <v>0</v>
      </c>
      <c r="G6" s="57"/>
      <c r="J6" s="58"/>
      <c r="K6" s="58"/>
    </row>
    <row r="7" spans="1:11" ht="38.25" customHeight="1">
      <c r="A7" s="48"/>
      <c r="B7" s="55" t="s">
        <v>15</v>
      </c>
      <c r="C7" s="54">
        <f>Evaluating!E32</f>
        <v>0</v>
      </c>
      <c r="D7" s="54">
        <f>Evaluating!J32</f>
        <v>0</v>
      </c>
      <c r="E7" s="56">
        <f>IFERROR(20*(C7/Evaluating!E33),0)</f>
        <v>0</v>
      </c>
      <c r="F7" s="56">
        <f>IFERROR(20*(D7/Evaluating!J33),0)</f>
        <v>0</v>
      </c>
      <c r="G7" s="57"/>
      <c r="J7" s="58"/>
      <c r="K7" s="58"/>
    </row>
    <row r="8" spans="1:11" ht="20.25" customHeight="1">
      <c r="A8" s="48"/>
      <c r="B8" s="110" t="s">
        <v>16</v>
      </c>
      <c r="C8" s="110"/>
      <c r="D8" s="110"/>
      <c r="E8" s="59">
        <f>SUM(E5:E7)</f>
        <v>0</v>
      </c>
      <c r="F8" s="59">
        <f>SUM(F5:F7)</f>
        <v>0</v>
      </c>
      <c r="G8" s="57"/>
      <c r="J8" s="58"/>
      <c r="K8" s="58"/>
    </row>
    <row r="9" spans="1:11" ht="28.5" customHeight="1">
      <c r="A9" s="48"/>
      <c r="B9" s="111" t="s">
        <v>17</v>
      </c>
      <c r="C9" s="111"/>
      <c r="D9" s="111"/>
      <c r="E9" s="60">
        <v>0.2</v>
      </c>
      <c r="F9" s="60">
        <v>0.8</v>
      </c>
      <c r="G9" s="57"/>
      <c r="J9" s="61"/>
      <c r="K9" s="61"/>
    </row>
    <row r="10" spans="1:11" ht="28.5" customHeight="1">
      <c r="A10" s="48"/>
      <c r="B10" s="107" t="s">
        <v>26</v>
      </c>
      <c r="C10" s="107"/>
      <c r="D10" s="108"/>
      <c r="E10" s="112">
        <f>(E9*E8)+(F9*F8)</f>
        <v>0</v>
      </c>
      <c r="F10" s="113"/>
      <c r="G10" s="57"/>
      <c r="J10" s="109"/>
      <c r="K10" s="109"/>
    </row>
    <row r="11" spans="1:11">
      <c r="A11" s="48"/>
      <c r="B11" s="62"/>
      <c r="C11" s="62"/>
      <c r="D11" s="62"/>
      <c r="E11" s="62"/>
      <c r="F11" s="62"/>
      <c r="G11" s="57"/>
    </row>
    <row r="12" spans="1:11">
      <c r="A12" s="48"/>
      <c r="B12" s="62"/>
      <c r="C12" s="62"/>
      <c r="D12" s="62"/>
      <c r="E12" s="62"/>
      <c r="F12" s="62"/>
      <c r="G12" s="57"/>
    </row>
    <row r="13" spans="1:11">
      <c r="A13" s="48"/>
      <c r="B13" s="63" t="s">
        <v>19</v>
      </c>
      <c r="C13" s="64"/>
      <c r="D13" s="64"/>
      <c r="E13" s="64"/>
      <c r="F13" s="65"/>
      <c r="G13" s="57"/>
    </row>
    <row r="14" spans="1:11">
      <c r="A14" s="48"/>
      <c r="B14" s="66"/>
      <c r="C14" s="67"/>
      <c r="D14" s="67"/>
      <c r="E14" s="67"/>
      <c r="F14" s="68"/>
      <c r="G14" s="57"/>
    </row>
    <row r="15" spans="1:11">
      <c r="A15" s="48"/>
      <c r="B15" s="66"/>
      <c r="C15" s="67"/>
      <c r="D15" s="67"/>
      <c r="E15" s="67"/>
      <c r="F15" s="68"/>
      <c r="G15" s="57"/>
    </row>
    <row r="16" spans="1:11">
      <c r="A16" s="48"/>
      <c r="B16" s="66"/>
      <c r="C16" s="67"/>
      <c r="D16" s="67"/>
      <c r="E16" s="67"/>
      <c r="F16" s="68"/>
      <c r="G16" s="57"/>
    </row>
    <row r="17" spans="1:7">
      <c r="A17" s="48"/>
      <c r="B17" s="66"/>
      <c r="C17" s="67"/>
      <c r="D17" s="67"/>
      <c r="E17" s="67"/>
      <c r="F17" s="68"/>
      <c r="G17" s="57"/>
    </row>
    <row r="18" spans="1:7">
      <c r="A18" s="48"/>
      <c r="B18" s="66"/>
      <c r="C18" s="67"/>
      <c r="D18" s="67"/>
      <c r="E18" s="67"/>
      <c r="F18" s="68"/>
      <c r="G18" s="57"/>
    </row>
    <row r="19" spans="1:7">
      <c r="A19" s="48"/>
      <c r="B19" s="66"/>
      <c r="C19" s="67"/>
      <c r="D19" s="67"/>
      <c r="E19" s="67"/>
      <c r="F19" s="68"/>
      <c r="G19" s="57"/>
    </row>
    <row r="20" spans="1:7">
      <c r="A20" s="48"/>
      <c r="B20" s="66"/>
      <c r="C20" s="67"/>
      <c r="D20" s="67"/>
      <c r="E20" s="67"/>
      <c r="F20" s="68"/>
      <c r="G20" s="57"/>
    </row>
    <row r="21" spans="1:7">
      <c r="A21" s="48"/>
      <c r="B21" s="69"/>
      <c r="C21" s="70"/>
      <c r="D21" s="70"/>
      <c r="E21" s="70"/>
      <c r="F21" s="71"/>
      <c r="G21" s="57"/>
    </row>
    <row r="22" spans="1:7">
      <c r="A22" s="48"/>
      <c r="B22" s="62"/>
      <c r="C22" s="62"/>
      <c r="D22" s="62"/>
      <c r="E22" s="62"/>
      <c r="F22" s="62"/>
      <c r="G22" s="57"/>
    </row>
    <row r="23" spans="1:7">
      <c r="A23" s="48"/>
      <c r="B23" s="62"/>
      <c r="C23" s="62"/>
      <c r="D23" s="62"/>
      <c r="E23" s="62"/>
      <c r="F23" s="62"/>
      <c r="G23" s="57"/>
    </row>
    <row r="24" spans="1:7">
      <c r="A24" s="48"/>
      <c r="B24" s="72" t="s">
        <v>20</v>
      </c>
      <c r="C24" s="62"/>
      <c r="D24" s="62"/>
      <c r="E24" s="72" t="s">
        <v>24</v>
      </c>
      <c r="F24" s="62"/>
      <c r="G24" s="57"/>
    </row>
    <row r="25" spans="1:7">
      <c r="A25" s="48"/>
      <c r="B25" s="73" t="s">
        <v>21</v>
      </c>
      <c r="C25" s="62"/>
      <c r="D25" s="62"/>
      <c r="E25" s="73" t="s">
        <v>23</v>
      </c>
      <c r="F25" s="62"/>
      <c r="G25" s="57"/>
    </row>
    <row r="26" spans="1:7">
      <c r="A26" s="48"/>
      <c r="B26" s="73" t="s">
        <v>22</v>
      </c>
      <c r="C26" s="62"/>
      <c r="D26" s="62"/>
      <c r="E26" s="73" t="s">
        <v>22</v>
      </c>
      <c r="F26" s="62"/>
      <c r="G26" s="57"/>
    </row>
    <row r="27" spans="1:7">
      <c r="A27" s="48"/>
      <c r="B27" s="62"/>
      <c r="C27" s="62"/>
      <c r="D27" s="62"/>
      <c r="E27" s="62"/>
      <c r="F27" s="62"/>
      <c r="G27" s="57"/>
    </row>
    <row r="28" spans="1:7">
      <c r="A28" s="48"/>
      <c r="B28" s="62"/>
      <c r="C28" s="62"/>
      <c r="D28" s="62"/>
      <c r="E28" s="62"/>
      <c r="F28" s="62"/>
      <c r="G28" s="57"/>
    </row>
    <row r="29" spans="1:7">
      <c r="A29" s="74"/>
      <c r="B29" s="75"/>
      <c r="C29" s="75"/>
      <c r="D29" s="75"/>
      <c r="E29" s="75"/>
      <c r="F29" s="75"/>
      <c r="G29" s="76"/>
    </row>
  </sheetData>
  <sheetProtection password="CE28" sheet="1" objects="1" scenarios="1" selectLockedCells="1"/>
  <protectedRanges>
    <protectedRange sqref="B14:F21" name="Range1"/>
  </protectedRanges>
  <dataConsolidate/>
  <mergeCells count="5">
    <mergeCell ref="B10:D10"/>
    <mergeCell ref="J10:K10"/>
    <mergeCell ref="B8:D8"/>
    <mergeCell ref="B9:D9"/>
    <mergeCell ref="E10:F10"/>
  </mergeCells>
  <conditionalFormatting sqref="E10:F10">
    <cfRule type="cellIs" dxfId="0" priority="1" operator="lessThan">
      <formula>60</formula>
    </cfRule>
  </conditionalFormatting>
  <pageMargins left="0.31496062992126" right="0.31496062992126" top="0.94488188976377996" bottom="0.35433070866141703" header="0.31496062992126" footer="0.31496062992126"/>
  <pageSetup paperSize="9" orientation="portrait" r:id="rId1"/>
  <headerFooter>
    <oddFooter>&amp;R&amp;"Arial,Regular"&amp;12 32</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Muka Depan</vt:lpstr>
      <vt:lpstr>Evaluating</vt:lpstr>
      <vt:lpstr>Calculation Table</vt:lpstr>
      <vt:lpstr>'Calculation 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Sakinah Amin</cp:lastModifiedBy>
  <cp:lastPrinted>2016-11-23T07:56:40Z</cp:lastPrinted>
  <dcterms:created xsi:type="dcterms:W3CDTF">2016-03-08T13:35:26Z</dcterms:created>
  <dcterms:modified xsi:type="dcterms:W3CDTF">2016-11-23T07:56:49Z</dcterms:modified>
</cp:coreProperties>
</file>